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360" windowWidth="20460" windowHeight="73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O18" i="3" l="1"/>
  <c r="O19" i="3"/>
  <c r="N18" i="3"/>
  <c r="N19" i="3"/>
  <c r="L19" i="3"/>
  <c r="L18" i="3"/>
  <c r="M19" i="3" l="1"/>
  <c r="M18" i="3"/>
  <c r="K19" i="3" l="1"/>
  <c r="AB19" i="3" l="1"/>
  <c r="AA19" i="3"/>
  <c r="K18" i="3"/>
  <c r="AC19" i="3" l="1"/>
  <c r="AD19" i="3"/>
  <c r="AA18" i="3"/>
  <c r="AB18" i="3"/>
  <c r="AD18" i="3" s="1"/>
  <c r="AC18" i="3" l="1"/>
  <c r="AC20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<sst xmlns="http://schemas.openxmlformats.org/spreadsheetml/2006/main" count="90" uniqueCount="85">
  <si>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</si>
  <si>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</si>
  <si>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</si>
  <si>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</si>
  <si>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</si>
  <si>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</si>
  <si>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</si>
  <si>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</si>
  <si>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</si>
  <si>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</si>
  <si>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</si>
  <si>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</si>
  <si>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</si>
  <si>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</si>
  <si>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</si>
  <si>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</si>
  <si>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</si>
  <si>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</si>
  <si>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</si>
  <si>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</si>
  <si>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</si>
  <si>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</si>
  <si>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</si>
  <si>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</si>
  <si>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</si>
  <si>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</si>
  <si>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</si>
  <si>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</si>
  <si>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</si>
  <si>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</si>
  <si>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</si>
  <si>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</si>
  <si>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</si>
  <si>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</si>
  <si>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</si>
  <si>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</si>
  <si>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</si>
  <si>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</si>
  <si>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</si>
  <si>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</si>
  <si>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</si>
  <si>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</si>
  <si>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</si>
  <si>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</si>
  <si>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</si>
  <si>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</si>
  <si>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</si>
  <si>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</si>
  <si>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</si>
  <si>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</si>
  <si>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</si>
  <si>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</si>
  <si>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</si>
  <si>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</si>
  <si>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</si>
  <si>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</si>
  <si>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</si>
  <si>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</si>
  <si>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</si>
  <si>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</si>
  <si>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</si>
  <si>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с учетом транспортных расходов</t>
  </si>
  <si>
    <t>номер извещения 1</t>
  </si>
  <si>
    <t>Поставщик 6</t>
  </si>
  <si>
    <t>Поставщик 7</t>
  </si>
  <si>
    <t>Начальник ОЗЛиСО</t>
  </si>
  <si>
    <t>Д.В. Алюсов</t>
  </si>
  <si>
    <t>Поставщик 5</t>
  </si>
  <si>
    <t>ОБ000130</t>
  </si>
  <si>
    <t>ОБ000022</t>
  </si>
  <si>
    <t>Труба ПЭ 100 SDR 17 - 315 х 18,7</t>
  </si>
  <si>
    <t>Труба ПЭ 100 SDR 11 - 110 х 10,0</t>
  </si>
  <si>
    <t>м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</si>
  <si>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2022 г.</t>
    </r>
  </si>
  <si>
    <t>Источник № 1 "Цены текущих договоров 2022 года"</t>
  </si>
  <si>
    <t>г. Тольятти, ул. Коммунистическая, 110</t>
  </si>
  <si>
    <t>Поставка трубы ПЭ Ду 315, 110</t>
  </si>
  <si>
    <t>Трубы и фасонные изделия к ним</t>
  </si>
  <si>
    <t>Трубы полимерные</t>
  </si>
  <si>
    <t>ОБ</t>
  </si>
  <si>
    <t>РК ООО</t>
  </si>
  <si>
    <t xml:space="preserve">Поставщик 1
</t>
  </si>
  <si>
    <t xml:space="preserve">Поставщик 2
</t>
  </si>
  <si>
    <t xml:space="preserve">Поставщик 3 
</t>
  </si>
  <si>
    <t xml:space="preserve">Поставщик 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</si>
</sst>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1"/>
  <sheetViews>
    <sheetView tabSelected="1" view="pageBreakPreview" topLeftCell="A7" zoomScaleNormal="70" zoomScaleSheetLayoutView="100" zoomScalePageLayoutView="120" workbookViewId="0">
      <selection activeCell="C23" sqref="C23:C26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5" width="12.7109375" style="1" customWidth="1"/>
    <col min="16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 t="s">
        <v>59</v>
      </c>
      <c r="AB4" s="41"/>
      <c r="AC4" s="41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1" t="s">
        <v>60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27</v>
      </c>
      <c r="D7" s="51" t="s">
        <v>79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21</v>
      </c>
      <c r="D8" s="51" t="s">
        <v>78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20</v>
      </c>
      <c r="D9" s="51" t="s">
        <v>77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76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75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19</v>
      </c>
      <c r="D12" s="51" t="s">
        <v>61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25.5" customHeight="1" x14ac:dyDescent="0.2">
      <c r="A14" s="57" t="s">
        <v>6</v>
      </c>
      <c r="B14" s="54" t="s">
        <v>25</v>
      </c>
      <c r="C14" s="57" t="s">
        <v>1</v>
      </c>
      <c r="D14" s="54" t="s">
        <v>4</v>
      </c>
      <c r="E14" s="54" t="s">
        <v>50</v>
      </c>
      <c r="F14" s="57" t="s">
        <v>74</v>
      </c>
      <c r="G14" s="57"/>
      <c r="H14" s="57"/>
      <c r="I14" s="57"/>
      <c r="J14" s="54" t="s">
        <v>73</v>
      </c>
      <c r="K14" s="54" t="s">
        <v>53</v>
      </c>
      <c r="L14" s="61" t="s">
        <v>51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54</v>
      </c>
      <c r="AB14" s="54" t="s">
        <v>29</v>
      </c>
      <c r="AC14" s="54" t="s">
        <v>28</v>
      </c>
      <c r="AD14" s="67" t="s">
        <v>47</v>
      </c>
    </row>
    <row r="15" spans="1:30" ht="28.5" customHeight="1" x14ac:dyDescent="0.2">
      <c r="A15" s="57"/>
      <c r="B15" s="55"/>
      <c r="C15" s="57"/>
      <c r="D15" s="55"/>
      <c r="E15" s="55"/>
      <c r="F15" s="57" t="s">
        <v>18</v>
      </c>
      <c r="G15" s="57" t="s">
        <v>12</v>
      </c>
      <c r="H15" s="57" t="s">
        <v>13</v>
      </c>
      <c r="I15" s="57" t="s">
        <v>26</v>
      </c>
      <c r="J15" s="55"/>
      <c r="K15" s="55"/>
      <c r="L15" s="61" t="s">
        <v>48</v>
      </c>
      <c r="M15" s="62"/>
      <c r="N15" s="62"/>
      <c r="O15" s="62"/>
      <c r="P15" s="62"/>
      <c r="Q15" s="62"/>
      <c r="R15" s="72"/>
      <c r="S15" s="62" t="s">
        <v>52</v>
      </c>
      <c r="T15" s="62"/>
      <c r="U15" s="72"/>
      <c r="V15" s="57" t="s">
        <v>49</v>
      </c>
      <c r="W15" s="57"/>
      <c r="X15" s="57"/>
      <c r="Y15" s="57"/>
      <c r="Z15" s="57"/>
      <c r="AA15" s="59"/>
      <c r="AB15" s="55"/>
      <c r="AC15" s="55"/>
      <c r="AD15" s="68"/>
    </row>
    <row r="16" spans="1:30" ht="97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43" t="s">
        <v>81</v>
      </c>
      <c r="M16" s="43" t="s">
        <v>82</v>
      </c>
      <c r="N16" s="43" t="s">
        <v>83</v>
      </c>
      <c r="O16" s="50" t="s">
        <v>84</v>
      </c>
      <c r="P16" s="43" t="s">
        <v>67</v>
      </c>
      <c r="Q16" s="44" t="s">
        <v>63</v>
      </c>
      <c r="R16" s="44" t="s">
        <v>64</v>
      </c>
      <c r="S16" s="34" t="s">
        <v>62</v>
      </c>
      <c r="T16" s="34" t="s">
        <v>14</v>
      </c>
      <c r="U16" s="34" t="s">
        <v>22</v>
      </c>
      <c r="V16" s="34" t="s">
        <v>15</v>
      </c>
      <c r="W16" s="34" t="s">
        <v>16</v>
      </c>
      <c r="X16" s="34" t="s">
        <v>17</v>
      </c>
      <c r="Y16" s="34" t="s">
        <v>30</v>
      </c>
      <c r="Z16" s="34" t="s">
        <v>31</v>
      </c>
      <c r="AA16" s="60"/>
      <c r="AB16" s="56"/>
      <c r="AC16" s="56"/>
      <c r="AD16" s="6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68</v>
      </c>
      <c r="C18" s="15" t="s">
        <v>70</v>
      </c>
      <c r="D18" s="16" t="s">
        <v>72</v>
      </c>
      <c r="E18" s="17">
        <v>324</v>
      </c>
      <c r="F18" s="17">
        <v>2426.9084999999995</v>
      </c>
      <c r="G18" s="40">
        <v>263</v>
      </c>
      <c r="H18" s="18">
        <v>44545</v>
      </c>
      <c r="I18" s="18" t="s">
        <v>80</v>
      </c>
      <c r="J18" s="45">
        <v>1</v>
      </c>
      <c r="K18" s="17">
        <f>IF(SUM(F18)=0,"",F18*J18)</f>
        <v>2426.9084999999995</v>
      </c>
      <c r="L18" s="49">
        <f>4030/1.2</f>
        <v>3358.3333333333335</v>
      </c>
      <c r="M18" s="49">
        <f>3364.59/1.2</f>
        <v>2803.8250000000003</v>
      </c>
      <c r="N18" s="49">
        <f>4100/1.2</f>
        <v>3416.666666666667</v>
      </c>
      <c r="O18" s="49">
        <f>3466.08/1.2</f>
        <v>2888.4</v>
      </c>
      <c r="P18" s="17"/>
      <c r="Q18" s="17"/>
      <c r="R18" s="17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5</v>
      </c>
      <c r="AB18" s="21">
        <f>CEILING(SUM(K18:Z18)/COUNTIF(K18:Z18,"&gt;0"),0.01)</f>
        <v>2978.83</v>
      </c>
      <c r="AC18" s="21">
        <f>AB18*E18</f>
        <v>965140.91999999993</v>
      </c>
      <c r="AD18" s="40">
        <f>STDEV(K18:Z18)/AB18*100</f>
        <v>13.832658914901529</v>
      </c>
    </row>
    <row r="19" spans="1:30" x14ac:dyDescent="0.2">
      <c r="A19" s="13">
        <v>2</v>
      </c>
      <c r="B19" s="14" t="s">
        <v>69</v>
      </c>
      <c r="C19" s="15" t="s">
        <v>71</v>
      </c>
      <c r="D19" s="16" t="s">
        <v>72</v>
      </c>
      <c r="E19" s="17">
        <v>180</v>
      </c>
      <c r="F19" s="17">
        <v>437.95934999999997</v>
      </c>
      <c r="G19" s="40">
        <v>263</v>
      </c>
      <c r="H19" s="18">
        <v>44545</v>
      </c>
      <c r="I19" s="18" t="s">
        <v>80</v>
      </c>
      <c r="J19" s="45">
        <v>1</v>
      </c>
      <c r="K19" s="17">
        <f>IF(SUM(F19)=0,"",F19*J19)</f>
        <v>437.95934999999997</v>
      </c>
      <c r="L19" s="49">
        <f>980/1.2</f>
        <v>816.66666666666674</v>
      </c>
      <c r="M19" s="49">
        <f>606.26/1.2</f>
        <v>505.2166666666667</v>
      </c>
      <c r="N19" s="49">
        <f>1020/1.2</f>
        <v>850</v>
      </c>
      <c r="O19" s="49">
        <f>625.2/1.2</f>
        <v>521.00000000000011</v>
      </c>
      <c r="P19" s="17"/>
      <c r="Q19" s="17"/>
      <c r="R19" s="17"/>
      <c r="S19" s="19"/>
      <c r="T19" s="19"/>
      <c r="U19" s="19"/>
      <c r="V19" s="19"/>
      <c r="W19" s="19"/>
      <c r="X19" s="19"/>
      <c r="Y19" s="19"/>
      <c r="Z19" s="19"/>
      <c r="AA19" s="20">
        <f>COUNTIF(K19:Z19,"&gt;0")</f>
        <v>5</v>
      </c>
      <c r="AB19" s="21">
        <f>CEILING(SUM(K19:Z19)/COUNTIF(K19:Z19,"&gt;0"),0.01)</f>
        <v>626.16999999999996</v>
      </c>
      <c r="AC19" s="21">
        <f>AB19*E19</f>
        <v>112710.59999999999</v>
      </c>
      <c r="AD19" s="40">
        <f>STDEV(K19:Z19)/AB19*100</f>
        <v>30.667437613801553</v>
      </c>
    </row>
    <row r="20" spans="1:30" ht="24" customHeight="1" x14ac:dyDescent="0.2">
      <c r="A20" s="35"/>
      <c r="B20" s="36"/>
      <c r="C20" s="63" t="s">
        <v>5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>
        <f>SUM(AC18:AC19)</f>
        <v>1077851.52</v>
      </c>
      <c r="AD20" s="39"/>
    </row>
    <row r="21" spans="1:30" ht="13.5" customHeight="1" x14ac:dyDescent="0.2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 x14ac:dyDescent="0.2">
      <c r="C22" s="24" t="s">
        <v>8</v>
      </c>
      <c r="L22" s="47"/>
      <c r="M22" s="47"/>
      <c r="N22" s="47"/>
      <c r="O22" s="48"/>
    </row>
    <row r="23" spans="1:30" s="24" customFormat="1" ht="15" customHeight="1" x14ac:dyDescent="0.2">
      <c r="C23" s="25"/>
    </row>
    <row r="24" spans="1:30" s="24" customFormat="1" ht="15" customHeight="1" x14ac:dyDescent="0.2">
      <c r="C24" s="25"/>
    </row>
    <row r="25" spans="1:30" s="24" customFormat="1" ht="15" customHeight="1" x14ac:dyDescent="0.2">
      <c r="C25" s="25"/>
    </row>
    <row r="26" spans="1:30" s="24" customFormat="1" ht="15" customHeight="1" x14ac:dyDescent="0.2">
      <c r="C26" s="25"/>
    </row>
    <row r="27" spans="1:30" ht="13.5" customHeight="1" x14ac:dyDescent="0.2">
      <c r="L27" s="26"/>
    </row>
    <row r="28" spans="1:30" s="3" customFormat="1" ht="13.5" customHeight="1" x14ac:dyDescent="0.25">
      <c r="C28" s="27" t="s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46"/>
      <c r="D30" s="28"/>
      <c r="E30" s="28"/>
      <c r="F30" s="70"/>
      <c r="G30" s="70"/>
      <c r="H30" s="70"/>
      <c r="I30" s="70"/>
      <c r="J30" s="70"/>
      <c r="K30" s="29"/>
      <c r="L30" s="70"/>
      <c r="M30" s="70"/>
      <c r="N30" s="70"/>
      <c r="O30" s="32"/>
      <c r="P30" s="32"/>
      <c r="Q30" s="1"/>
      <c r="R30" s="1"/>
      <c r="S30" s="1"/>
      <c r="T30" s="1"/>
      <c r="U30" s="1"/>
      <c r="V30" s="70"/>
      <c r="W30" s="70"/>
      <c r="X30" s="70"/>
      <c r="Y30" s="70"/>
      <c r="Z30" s="70"/>
      <c r="AA30" s="70"/>
      <c r="AB30" s="70"/>
      <c r="AC30" s="30"/>
    </row>
    <row r="31" spans="1:30" s="3" customFormat="1" ht="13.5" customHeight="1" x14ac:dyDescent="0.25">
      <c r="C31" s="31" t="s">
        <v>2</v>
      </c>
      <c r="D31" s="28"/>
      <c r="E31" s="28"/>
      <c r="F31" s="66" t="s">
        <v>23</v>
      </c>
      <c r="G31" s="66"/>
      <c r="H31" s="66"/>
      <c r="I31" s="66"/>
      <c r="J31" s="66"/>
      <c r="K31" s="1"/>
      <c r="L31" s="71" t="s">
        <v>7</v>
      </c>
      <c r="M31" s="71"/>
      <c r="N31" s="71"/>
      <c r="O31" s="32"/>
      <c r="P31" s="32"/>
      <c r="Q31" s="1"/>
      <c r="R31" s="1"/>
      <c r="S31" s="1"/>
      <c r="T31" s="1"/>
      <c r="U31" s="1"/>
      <c r="V31" s="66"/>
      <c r="W31" s="66"/>
      <c r="X31" s="66"/>
      <c r="Y31" s="66"/>
      <c r="Z31" s="66"/>
      <c r="AA31" s="66"/>
      <c r="AB31" s="66"/>
    </row>
    <row r="32" spans="1:30" ht="13.5" customHeight="1" x14ac:dyDescent="0.2">
      <c r="C32" s="33"/>
    </row>
    <row r="33" spans="3:30" ht="13.5" customHeight="1" x14ac:dyDescent="0.2">
      <c r="C33" s="27" t="s">
        <v>24</v>
      </c>
    </row>
    <row r="34" spans="3:30" ht="13.5" customHeight="1" x14ac:dyDescent="0.2"/>
    <row r="35" spans="3:30" x14ac:dyDescent="0.2">
      <c r="C35" s="46">
        <v>44834</v>
      </c>
      <c r="D35" s="28"/>
      <c r="E35" s="28"/>
      <c r="F35" s="70" t="s">
        <v>65</v>
      </c>
      <c r="G35" s="70"/>
      <c r="H35" s="70"/>
      <c r="I35" s="70"/>
      <c r="J35" s="70"/>
      <c r="K35" s="29"/>
      <c r="L35" s="70"/>
      <c r="M35" s="70"/>
      <c r="N35" s="70"/>
      <c r="O35" s="32"/>
      <c r="P35" s="32"/>
      <c r="V35" s="70" t="s">
        <v>66</v>
      </c>
      <c r="W35" s="70"/>
      <c r="X35" s="70"/>
      <c r="Y35" s="70"/>
      <c r="Z35" s="70"/>
      <c r="AA35" s="70"/>
      <c r="AB35" s="70"/>
    </row>
    <row r="36" spans="3:30" x14ac:dyDescent="0.2">
      <c r="C36" s="31" t="s">
        <v>2</v>
      </c>
      <c r="D36" s="28"/>
      <c r="E36" s="28"/>
      <c r="F36" s="66" t="s">
        <v>23</v>
      </c>
      <c r="G36" s="66"/>
      <c r="H36" s="66"/>
      <c r="I36" s="66"/>
      <c r="J36" s="66"/>
      <c r="L36" s="71" t="s">
        <v>7</v>
      </c>
      <c r="M36" s="71"/>
      <c r="N36" s="71"/>
      <c r="O36" s="32"/>
      <c r="P36" s="32"/>
      <c r="V36" s="66"/>
      <c r="W36" s="66"/>
      <c r="X36" s="66"/>
      <c r="Y36" s="66"/>
      <c r="Z36" s="66"/>
      <c r="AA36" s="66"/>
      <c r="AB36" s="66"/>
    </row>
    <row r="39" spans="3:30" x14ac:dyDescent="0.2">
      <c r="C39" s="27" t="s">
        <v>55</v>
      </c>
    </row>
    <row r="41" spans="3:30" x14ac:dyDescent="0.2"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19 G18:I19" name="Диапазон3"/>
    <protectedRange sqref="P18:P19 S18:Z19" name="Диапазон4"/>
    <protectedRange sqref="C30 F30 L30 L35 C35 F35" name="Диапазон5"/>
    <protectedRange sqref="D23:AC26" name="Диапазон6"/>
    <protectedRange sqref="V1" name="Диапазон8_1"/>
    <protectedRange sqref="F18:F19" name="Диапазон3_3"/>
    <protectedRange sqref="C23:C26" name="Диапазон6_1_1"/>
    <protectedRange sqref="O22" name="Диапазон7_1"/>
    <protectedRange sqref="L22:N22" name="Диапазон7_1_1"/>
    <protectedRange sqref="O18:O19" name="Диапазон4_1_2"/>
  </protectedRanges>
  <mergeCells count="41">
    <mergeCell ref="F35:J35"/>
    <mergeCell ref="F36:J36"/>
    <mergeCell ref="J14:J16"/>
    <mergeCell ref="L30:N30"/>
    <mergeCell ref="S15:U15"/>
    <mergeCell ref="L15:R15"/>
    <mergeCell ref="F15:F16"/>
    <mergeCell ref="F14:I14"/>
    <mergeCell ref="I15:I16"/>
    <mergeCell ref="L31:N31"/>
    <mergeCell ref="A14:A16"/>
    <mergeCell ref="C20:M20"/>
    <mergeCell ref="C14:C16"/>
    <mergeCell ref="B14:B16"/>
    <mergeCell ref="C41:AD41"/>
    <mergeCell ref="V36:AB36"/>
    <mergeCell ref="AD14:AD16"/>
    <mergeCell ref="AC14:AC16"/>
    <mergeCell ref="AB14:AB16"/>
    <mergeCell ref="V35:AB35"/>
    <mergeCell ref="F30:J30"/>
    <mergeCell ref="F31:J31"/>
    <mergeCell ref="V30:AB30"/>
    <mergeCell ref="V31:AB31"/>
    <mergeCell ref="L35:N35"/>
    <mergeCell ref="L36:N3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2022-10-04T11:59:48Z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